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https://modgovuk-my.sharepoint.com/personal/drew_baker155_mod_gov_uk/Documents/Work/Contracts/706477450 Enduring Level 2 Port Operative/Tender Pack/ITT Pack/DEFFORM47 (incl Annexes)/"/>
    </mc:Choice>
  </mc:AlternateContent>
  <xr:revisionPtr revIDLastSave="50" documentId="13_ncr:1_{36D29258-1D72-4BBD-B936-A144B25B21D8}" xr6:coauthVersionLast="47" xr6:coauthVersionMax="47" xr10:uidLastSave="{D153DA33-A9EC-462B-A5DF-51EA9828F53B}"/>
  <bookViews>
    <workbookView xWindow="-110" yWindow="-110" windowWidth="19420" windowHeight="10080" tabRatio="771" xr2:uid="{00000000-000D-0000-FFFF-FFFF00000000}"/>
  </bookViews>
  <sheets>
    <sheet name="L2 Port Op" sheetId="6" r:id="rId1"/>
    <sheet name="Total Contract Value"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6" l="1" a="1"/>
  <c r="F25" i="6" s="1"/>
  <c r="E8" i="6" s="1"/>
  <c r="E25" i="6" a="1"/>
  <c r="E25" i="6" s="1"/>
  <c r="E7" i="6" s="1"/>
  <c r="D25" i="6" a="1"/>
  <c r="D25" i="6" s="1"/>
  <c r="E6" i="6" s="1"/>
  <c r="C25" i="6" a="1"/>
  <c r="C25" i="6" s="1"/>
  <c r="E5" i="6" s="1"/>
  <c r="B25" i="6" a="1"/>
  <c r="B25" i="6" s="1"/>
  <c r="E4" i="6" s="1"/>
  <c r="F24" i="6"/>
  <c r="E24" i="6"/>
  <c r="D24" i="6"/>
  <c r="C24" i="6"/>
  <c r="B24" i="6"/>
  <c r="C4" i="6" s="1"/>
  <c r="C8" i="6"/>
  <c r="C7" i="6"/>
  <c r="C6" i="6"/>
  <c r="C5" i="6"/>
  <c r="E9" i="6" l="1"/>
  <c r="B4" i="4" s="1"/>
  <c r="B6"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<sst xmlns="http://schemas.openxmlformats.org/spreadsheetml/2006/main" count="49" uniqueCount="44">
  <si>
    <t>Assessment Plan</t>
  </si>
  <si>
    <t>£ Price Per Learner for the delivery of all contracted elements of the End Point Assessment</t>
  </si>
  <si>
    <t>Assessment (Including Assessors)</t>
  </si>
  <si>
    <t>Materials</t>
  </si>
  <si>
    <t>Premises for delivery of the EPA</t>
  </si>
  <si>
    <t>Admin, Registration &amp; Examination</t>
  </si>
  <si>
    <t>Certification</t>
  </si>
  <si>
    <t>Internal Quality Assurance</t>
  </si>
  <si>
    <t>External Quality Assurance</t>
  </si>
  <si>
    <t>Other (To be fully defined with Firm Price breakdown)</t>
  </si>
  <si>
    <t>Overheads (Please clarify and specify)</t>
  </si>
  <si>
    <t>Profit £ and % Rate</t>
  </si>
  <si>
    <t>Additional Fees (Firm Prices to be taken up as appropriate on the following activities as they arise)</t>
  </si>
  <si>
    <t xml:space="preserve">Change of Named Student/Date Change </t>
  </si>
  <si>
    <t>Other Fees (to be fully defined with Firm Price breakdown)</t>
  </si>
  <si>
    <t xml:space="preserve">Estimated Annual No. of Learners Requiring EPA
</t>
  </si>
  <si>
    <t>EPA Retakes (SOR item 7)</t>
  </si>
  <si>
    <t>Cancellation Fees (SOR item 8)</t>
  </si>
  <si>
    <t>The Assessor Led cost is per Assessor Led assessment. If the Apprentice needs to resit both Assessor Led assessments, and both assessments can be conducted on the same day, the supplier will only charge for one Assessor Led assessment. Where possible and reasonble, both parties agree to schedule in both assessor led assessments for an Apprentice on the same day.</t>
  </si>
  <si>
    <t>EPA Resits (Schedule of Requirements (SOR) item 7) online</t>
  </si>
  <si>
    <t>EPA Resits (Schedule of Requirements (SOR) item 7) Assessor led</t>
  </si>
  <si>
    <t>Total Value Year 1</t>
  </si>
  <si>
    <t>Total Value Year 2</t>
  </si>
  <si>
    <t>Total Value Year 3</t>
  </si>
  <si>
    <t>Total Value Year 4</t>
  </si>
  <si>
    <t>Total Value Year 5</t>
  </si>
  <si>
    <t>Total Yearly Value:</t>
  </si>
  <si>
    <t xml:space="preserve">£ Firm Price for EPA Delivery
</t>
  </si>
  <si>
    <t>Firm Price Per Learner £ (Year 1)</t>
  </si>
  <si>
    <t>Firm Price Per Learner £ (Year 2)</t>
  </si>
  <si>
    <t>Firm Price Per Learner £ (Year 3)</t>
  </si>
  <si>
    <t>Firm Price Per Learner £ (Option Year 5)</t>
  </si>
  <si>
    <t>Firm Price Per Learner £ (Option Year 4)</t>
  </si>
  <si>
    <t>Total Value Per Learner:</t>
  </si>
  <si>
    <t>Breakdown of Above EPA Price Per Learner Cost - Costs  directly related to the EPA &amp; defined by ESFA as Eligible Costs</t>
  </si>
  <si>
    <t xml:space="preserve">Total Value </t>
  </si>
  <si>
    <t>Total Value</t>
  </si>
  <si>
    <t>Total Contract Value</t>
  </si>
  <si>
    <t>Apprenticeship Standard</t>
  </si>
  <si>
    <t>Firm Price Per Learner £ (Year 1-5)</t>
  </si>
  <si>
    <t>Annex B</t>
  </si>
  <si>
    <t>Travel &amp; Subsistance (If separate to the above breakdown. If one flat rate regardless of location in the UK please specify)</t>
  </si>
  <si>
    <t>Level 2 Port Operative</t>
  </si>
  <si>
    <t>ST0307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</si>
</sst>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6" x14ac:knownFonts="1">
    <font>
      <sz val="11"/>
      <color theme="1"/>
      <name val="Calibri"/>
      <family val="2"/>
      <scheme val="minor"/>
    </font>
    <font>
      <b/>
      <u/>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37">
    <xf numFmtId="0" fontId="0" fillId="0" borderId="0" xfId="0"/>
    <xf numFmtId="0" fontId="1" fillId="0" borderId="0" xfId="0" applyFont="1"/>
    <xf numFmtId="0" fontId="0" fillId="0" borderId="0" xfId="0" applyAlignment="1">
      <alignment wrapText="1"/>
    </xf>
    <xf numFmtId="165" fontId="0" fillId="0" borderId="0" xfId="0" applyNumberFormat="1"/>
    <xf numFmtId="0" fontId="0" fillId="0" borderId="0" xfId="0"/>
    <xf numFmtId="0" fontId="3" fillId="2" borderId="1" xfId="0" applyFont="1" applyFill="1" applyBorder="1" applyAlignment="1">
      <alignment horizontal="center" vertical="center"/>
    </xf>
    <xf numFmtId="0" fontId="0" fillId="2" borderId="1" xfId="0" applyFill="1" applyBorder="1" applyAlignment="1">
      <alignment vertical="top"/>
    </xf>
    <xf numFmtId="0" fontId="0" fillId="2" borderId="1" xfId="0" applyFill="1" applyBorder="1" applyAlignment="1">
      <alignment vertical="top" wrapText="1"/>
    </xf>
    <xf numFmtId="0" fontId="0" fillId="0" borderId="1" xfId="0" applyBorder="1"/>
    <xf numFmtId="0" fontId="5" fillId="2" borderId="3"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3" fontId="4" fillId="2" borderId="5"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0" fontId="0" fillId="0" borderId="1" xfId="0" applyBorder="1" applyProtection="1">
      <protection locked="0"/>
    </xf>
    <xf numFmtId="0" fontId="4" fillId="2" borderId="1" xfId="0" applyFont="1" applyFill="1" applyBorder="1"/>
    <xf numFmtId="0" fontId="4" fillId="2" borderId="5" xfId="0" applyFont="1" applyFill="1" applyBorder="1"/>
    <xf numFmtId="0" fontId="3" fillId="2" borderId="1" xfId="0" applyFont="1" applyFill="1" applyBorder="1" applyAlignment="1">
      <alignment horizontal="center" vertical="top"/>
    </xf>
    <xf numFmtId="0" fontId="5" fillId="2" borderId="1" xfId="0" applyFont="1" applyFill="1" applyBorder="1" applyAlignment="1">
      <alignment horizontal="center" vertical="top" wrapText="1"/>
    </xf>
    <xf numFmtId="165" fontId="0" fillId="0" borderId="1" xfId="0" applyNumberFormat="1" applyBorder="1" applyProtection="1">
      <protection locked="0"/>
    </xf>
    <xf numFmtId="165" fontId="0" fillId="0" borderId="1" xfId="0" applyNumberFormat="1" applyBorder="1"/>
    <xf numFmtId="165" fontId="5" fillId="3" borderId="1" xfId="0" applyNumberFormat="1" applyFont="1" applyFill="1" applyBorder="1" applyAlignment="1" applyProtection="1">
      <alignment horizontal="center" vertical="center" wrapText="1"/>
      <protection locked="0"/>
    </xf>
    <xf numFmtId="0" fontId="0" fillId="2" borderId="1" xfId="0" applyFill="1" applyBorder="1"/>
    <xf numFmtId="165" fontId="0" fillId="2" borderId="1" xfId="0" applyNumberFormat="1" applyFill="1" applyBorder="1" applyAlignment="1">
      <alignment horizontal="center" vertical="top" wrapText="1"/>
    </xf>
    <xf numFmtId="0" fontId="0" fillId="2" borderId="1" xfId="0" applyFill="1" applyBorder="1" applyAlignment="1">
      <alignment horizontal="center" vertical="top" wrapText="1"/>
    </xf>
    <xf numFmtId="165" fontId="0" fillId="2" borderId="1" xfId="0" applyNumberFormat="1" applyFill="1" applyBorder="1" applyAlignment="1">
      <alignment horizontal="center" wrapText="1"/>
    </xf>
    <xf numFmtId="165" fontId="0" fillId="2" borderId="5" xfId="0" applyNumberFormat="1" applyFill="1" applyBorder="1" applyAlignment="1">
      <alignment horizontal="center" wrapText="1"/>
    </xf>
    <xf numFmtId="164" fontId="0" fillId="2" borderId="6" xfId="0" applyNumberFormat="1" applyFill="1" applyBorder="1" applyAlignment="1">
      <alignment horizontal="center"/>
    </xf>
    <xf numFmtId="0" fontId="5" fillId="0" borderId="0" xfId="0" applyFont="1" applyAlignment="1">
      <alignment horizontal="center" vertical="center" wrapText="1"/>
    </xf>
    <xf numFmtId="0" fontId="0" fillId="2" borderId="1" xfId="0" applyFill="1" applyBorder="1" applyAlignment="1">
      <alignment vertical="center" wrapText="1"/>
    </xf>
    <xf numFmtId="0" fontId="0" fillId="2" borderId="0" xfId="0" applyFill="1" applyAlignment="1">
      <alignment vertical="top" wrapText="1"/>
    </xf>
    <xf numFmtId="0" fontId="2" fillId="2" borderId="7" xfId="0" applyFont="1" applyFill="1" applyBorder="1"/>
    <xf numFmtId="0" fontId="2" fillId="2" borderId="8" xfId="0" applyFont="1" applyFill="1" applyBorder="1"/>
    <xf numFmtId="0" fontId="2" fillId="2" borderId="9" xfId="0" applyFont="1" applyFill="1" applyBorder="1"/>
    <xf numFmtId="0" fontId="0" fillId="2" borderId="3"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25AF6-9974-48F9-B71F-60F5466F2A55}">
  <dimension ref="A1:F37"/>
  <sheetViews>
    <sheetView tabSelected="1" workbookViewId="0">
      <selection activeCell="B13" sqref="B13"/>
    </sheetView>
  </sheetViews>
  <sheetFormatPr defaultColWidth="8.81640625" defaultRowHeight="14.5" x14ac:dyDescent="0.35"/>
  <cols>
    <col min="1" max="1" width="58.26953125" style="4" bestFit="1" customWidth="1"/>
    <col min="2" max="2" width="20.7265625" style="4" customWidth="1"/>
    <col min="3" max="3" width="35.1796875" style="4" customWidth="1"/>
    <col min="4" max="4" width="31.7265625" style="4" customWidth="1"/>
    <col min="5" max="6" width="21.26953125" style="4" customWidth="1"/>
    <col min="7" max="16384" width="8.81640625" style="4"/>
  </cols>
  <sheetData>
    <row r="1" spans="1:6" x14ac:dyDescent="0.35">
      <c r="A1" s="1" t="s">
        <v>40</v>
      </c>
      <c r="E1" s="3"/>
    </row>
    <row r="2" spans="1:6" x14ac:dyDescent="0.35">
      <c r="E2" s="3"/>
      <c r="F2" s="2"/>
    </row>
    <row r="3" spans="1:6" ht="43.5" x14ac:dyDescent="0.35">
      <c r="A3" s="8"/>
      <c r="B3" s="17" t="s">
        <v>0</v>
      </c>
      <c r="C3" s="23" t="s">
        <v>1</v>
      </c>
      <c r="D3" s="24" t="s">
        <v>15</v>
      </c>
      <c r="E3" s="24" t="s">
        <v>27</v>
      </c>
    </row>
    <row r="4" spans="1:6" x14ac:dyDescent="0.35">
      <c r="A4" s="15" t="s">
        <v>21</v>
      </c>
      <c r="B4" s="5" t="s">
        <v>43</v>
      </c>
      <c r="C4" s="25">
        <f>SUM(B24)</f>
        <v>0</v>
      </c>
      <c r="D4" s="12">
        <v>21</v>
      </c>
      <c r="E4" s="13">
        <f>SUM(B25)</f>
        <v>0</v>
      </c>
    </row>
    <row r="5" spans="1:6" x14ac:dyDescent="0.35">
      <c r="A5" s="15" t="s">
        <v>22</v>
      </c>
      <c r="B5" s="5" t="s">
        <v>43</v>
      </c>
      <c r="C5" s="25">
        <f>SUM(C24)</f>
        <v>0</v>
      </c>
      <c r="D5" s="12">
        <v>21</v>
      </c>
      <c r="E5" s="13">
        <f>SUM(C25)</f>
        <v>0</v>
      </c>
    </row>
    <row r="6" spans="1:6" x14ac:dyDescent="0.35">
      <c r="A6" s="15" t="s">
        <v>23</v>
      </c>
      <c r="B6" s="5" t="s">
        <v>43</v>
      </c>
      <c r="C6" s="25">
        <f>SUM(D24)</f>
        <v>0</v>
      </c>
      <c r="D6" s="12">
        <v>21</v>
      </c>
      <c r="E6" s="13">
        <f>SUM(D25)</f>
        <v>0</v>
      </c>
    </row>
    <row r="7" spans="1:6" x14ac:dyDescent="0.35">
      <c r="A7" s="15" t="s">
        <v>24</v>
      </c>
      <c r="B7" s="5" t="s">
        <v>43</v>
      </c>
      <c r="C7" s="25">
        <f>SUM(E24)</f>
        <v>0</v>
      </c>
      <c r="D7" s="12">
        <v>21</v>
      </c>
      <c r="E7" s="13">
        <f>SUM(E25)</f>
        <v>0</v>
      </c>
    </row>
    <row r="8" spans="1:6" ht="15" thickBot="1" x14ac:dyDescent="0.4">
      <c r="A8" s="16" t="s">
        <v>25</v>
      </c>
      <c r="B8" s="5" t="s">
        <v>43</v>
      </c>
      <c r="C8" s="26">
        <f>SUM(F24)</f>
        <v>0</v>
      </c>
      <c r="D8" s="12">
        <v>21</v>
      </c>
      <c r="E8" s="13">
        <f>SUM(F25)</f>
        <v>0</v>
      </c>
    </row>
    <row r="9" spans="1:6" ht="15" thickBot="1" x14ac:dyDescent="0.4">
      <c r="A9" s="31" t="s">
        <v>35</v>
      </c>
      <c r="B9" s="32"/>
      <c r="C9" s="32"/>
      <c r="D9" s="33"/>
      <c r="E9" s="27">
        <f>SUM(E4:E8)</f>
        <v>0</v>
      </c>
    </row>
    <row r="11" spans="1:6" x14ac:dyDescent="0.35">
      <c r="A11" s="34"/>
      <c r="B11" s="35"/>
      <c r="C11" s="35"/>
      <c r="D11" s="35"/>
      <c r="E11" s="35"/>
      <c r="F11" s="36"/>
    </row>
    <row r="12" spans="1:6" ht="31" x14ac:dyDescent="0.35">
      <c r="A12" s="9" t="s">
        <v>34</v>
      </c>
      <c r="B12" s="18" t="s">
        <v>28</v>
      </c>
      <c r="C12" s="18" t="s">
        <v>29</v>
      </c>
      <c r="D12" s="18" t="s">
        <v>30</v>
      </c>
      <c r="E12" s="18" t="s">
        <v>32</v>
      </c>
      <c r="F12" s="18" t="s">
        <v>31</v>
      </c>
    </row>
    <row r="13" spans="1:6" x14ac:dyDescent="0.35">
      <c r="A13" s="6" t="s">
        <v>2</v>
      </c>
      <c r="B13" s="19"/>
      <c r="C13" s="19"/>
      <c r="D13" s="19"/>
      <c r="E13" s="19"/>
      <c r="F13" s="19"/>
    </row>
    <row r="14" spans="1:6" x14ac:dyDescent="0.35">
      <c r="A14" s="7" t="s">
        <v>3</v>
      </c>
      <c r="B14" s="19"/>
      <c r="C14" s="19"/>
      <c r="D14" s="19"/>
      <c r="E14" s="19"/>
      <c r="F14" s="19"/>
    </row>
    <row r="15" spans="1:6" x14ac:dyDescent="0.35">
      <c r="A15" s="7" t="s">
        <v>4</v>
      </c>
      <c r="B15" s="19"/>
      <c r="C15" s="19"/>
      <c r="D15" s="19"/>
      <c r="E15" s="19"/>
      <c r="F15" s="19"/>
    </row>
    <row r="16" spans="1:6" x14ac:dyDescent="0.35">
      <c r="A16" s="7" t="s">
        <v>5</v>
      </c>
      <c r="B16" s="19"/>
      <c r="C16" s="19"/>
      <c r="D16" s="19"/>
      <c r="E16" s="19"/>
      <c r="F16" s="19"/>
    </row>
    <row r="17" spans="1:6" x14ac:dyDescent="0.35">
      <c r="A17" s="7" t="s">
        <v>6</v>
      </c>
      <c r="B17" s="19"/>
      <c r="C17" s="19"/>
      <c r="D17" s="19"/>
      <c r="E17" s="19"/>
      <c r="F17" s="19"/>
    </row>
    <row r="18" spans="1:6" x14ac:dyDescent="0.35">
      <c r="A18" s="7" t="s">
        <v>7</v>
      </c>
      <c r="B18" s="19"/>
      <c r="C18" s="19"/>
      <c r="D18" s="19"/>
      <c r="E18" s="19"/>
      <c r="F18" s="19"/>
    </row>
    <row r="19" spans="1:6" x14ac:dyDescent="0.35">
      <c r="A19" s="7" t="s">
        <v>8</v>
      </c>
      <c r="B19" s="19"/>
      <c r="C19" s="19"/>
      <c r="D19" s="19"/>
      <c r="E19" s="19"/>
      <c r="F19" s="19"/>
    </row>
    <row r="20" spans="1:6" x14ac:dyDescent="0.35">
      <c r="A20" s="7" t="s">
        <v>9</v>
      </c>
      <c r="B20" s="19"/>
      <c r="C20" s="19"/>
      <c r="D20" s="19"/>
      <c r="E20" s="19"/>
      <c r="F20" s="19"/>
    </row>
    <row r="21" spans="1:6" x14ac:dyDescent="0.35">
      <c r="A21" s="7" t="s">
        <v>10</v>
      </c>
      <c r="B21" s="19"/>
      <c r="C21" s="19"/>
      <c r="D21" s="19"/>
      <c r="E21" s="19"/>
      <c r="F21" s="19"/>
    </row>
    <row r="22" spans="1:6" x14ac:dyDescent="0.35">
      <c r="A22" s="7" t="s">
        <v>11</v>
      </c>
      <c r="B22" s="19"/>
      <c r="C22" s="19"/>
      <c r="D22" s="19"/>
      <c r="E22" s="19"/>
      <c r="F22" s="19"/>
    </row>
    <row r="24" spans="1:6" x14ac:dyDescent="0.35">
      <c r="A24" s="7" t="s">
        <v>33</v>
      </c>
      <c r="B24" s="20">
        <f>SUM(B13:B22)</f>
        <v>0</v>
      </c>
      <c r="C24" s="20">
        <f>SUM(C13:C22)</f>
        <v>0</v>
      </c>
      <c r="D24" s="20">
        <f>SUM(D13:D22)</f>
        <v>0</v>
      </c>
      <c r="E24" s="20">
        <f>SUM(E13:E22)</f>
        <v>0</v>
      </c>
      <c r="F24" s="20">
        <f>SUM(F13:F22)</f>
        <v>0</v>
      </c>
    </row>
    <row r="25" spans="1:6" x14ac:dyDescent="0.35">
      <c r="A25" s="7" t="s">
        <v>26</v>
      </c>
      <c r="B25" s="20" cm="1">
        <f t="array" ref="B25">SUM(B13:B22*D4)</f>
        <v>0</v>
      </c>
      <c r="C25" s="20" cm="1">
        <f t="array" ref="C25">SUM(C13:C22*D5)</f>
        <v>0</v>
      </c>
      <c r="D25" s="20" cm="1">
        <f t="array" ref="D25">SUM(D13:D22*D6)</f>
        <v>0</v>
      </c>
      <c r="E25" s="20" cm="1">
        <f t="array" ref="E25">SUM(E13:E22*D7)</f>
        <v>0</v>
      </c>
      <c r="F25" s="20" cm="1">
        <f t="array" ref="F25">SUM(F13:F22*D8)</f>
        <v>0</v>
      </c>
    </row>
    <row r="27" spans="1:6" ht="29" x14ac:dyDescent="0.35">
      <c r="A27" s="7" t="s">
        <v>41</v>
      </c>
      <c r="B27" s="14"/>
      <c r="C27" s="14"/>
      <c r="D27" s="14"/>
      <c r="E27" s="14"/>
      <c r="F27" s="14"/>
    </row>
    <row r="29" spans="1:6" ht="31" x14ac:dyDescent="0.35">
      <c r="A29" s="11" t="s">
        <v>12</v>
      </c>
      <c r="B29" s="10" t="s">
        <v>39</v>
      </c>
      <c r="C29" s="28"/>
      <c r="D29" s="28"/>
      <c r="E29" s="28"/>
      <c r="F29" s="28"/>
    </row>
    <row r="30" spans="1:6" ht="15.5" x14ac:dyDescent="0.35">
      <c r="A30" s="29" t="s">
        <v>19</v>
      </c>
      <c r="B30" s="21"/>
      <c r="C30" s="28"/>
      <c r="D30" s="28"/>
      <c r="E30" s="28"/>
      <c r="F30" s="28"/>
    </row>
    <row r="31" spans="1:6" x14ac:dyDescent="0.35">
      <c r="A31" s="7" t="s">
        <v>20</v>
      </c>
      <c r="B31" s="19"/>
    </row>
    <row r="32" spans="1:6" x14ac:dyDescent="0.35">
      <c r="A32" s="7" t="s">
        <v>16</v>
      </c>
      <c r="B32" s="19"/>
    </row>
    <row r="33" spans="1:5" x14ac:dyDescent="0.35">
      <c r="A33" s="7" t="s">
        <v>17</v>
      </c>
      <c r="B33" s="19"/>
    </row>
    <row r="34" spans="1:5" x14ac:dyDescent="0.35">
      <c r="A34" s="7" t="s">
        <v>13</v>
      </c>
      <c r="B34" s="19"/>
    </row>
    <row r="35" spans="1:5" x14ac:dyDescent="0.35">
      <c r="A35" s="7" t="s">
        <v>14</v>
      </c>
      <c r="B35" s="19"/>
    </row>
    <row r="36" spans="1:5" x14ac:dyDescent="0.35">
      <c r="E36" s="3"/>
    </row>
    <row r="37" spans="1:5" ht="87" x14ac:dyDescent="0.35">
      <c r="A37" s="30" t="s">
        <v>18</v>
      </c>
      <c r="E37" s="3"/>
    </row>
  </sheetData>
  <sheetProtection algorithmName="SHA-512" hashValue="mE+VuaaxQwjmm5WMFQ8gKclFDTwrDq4+57eebe5eh2tfW9aYiD6Ohhc/dHGXcRI3eFGYVuRl7CSUoM3PpFxR3Q==" saltValue="XDjTzgyvQd23b9Fib5xtYA==" spinCount="100000" sheet="1" selectLockedCells="1"/>
  <mergeCells count="2">
    <mergeCell ref="A9:D9"/>
    <mergeCell ref="A11:F11"/>
  </mergeCells>
  <pageMargins left="0.7" right="0.7" top="0.75" bottom="0.75" header="0.3" footer="0.3"/>
  <pageSetup paperSize="9" orientation="portrait" r:id="rId1"/>
  <headerFooter>
    <oddHeader>&amp;C&amp;"Arial"&amp;12&amp;K000000 OFFICIAL-SENSITIVE COMMERCIAL&amp;1#_x000D_</oddHeader>
    <oddFooter>&amp;C_x000D_&amp;1#&amp;"Arial"&amp;12&amp;K000000 OFFICIAL-SENSITIVE COMMERCIAL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55113-937E-40BB-9344-28F6F27FCB98}">
  <dimension ref="A1:B6"/>
  <sheetViews>
    <sheetView workbookViewId="0">
      <selection activeCell="A5" sqref="A5"/>
    </sheetView>
  </sheetViews>
  <sheetFormatPr defaultRowHeight="14.5" x14ac:dyDescent="0.35"/>
  <cols>
    <col min="1" max="1" width="57.90625" customWidth="1"/>
    <col min="2" max="2" width="16.54296875" customWidth="1"/>
  </cols>
  <sheetData>
    <row r="1" spans="1:2" x14ac:dyDescent="0.35">
      <c r="A1" s="1" t="s">
        <v>40</v>
      </c>
    </row>
    <row r="3" spans="1:2" x14ac:dyDescent="0.35">
      <c r="A3" s="22" t="s">
        <v>38</v>
      </c>
      <c r="B3" s="22" t="s">
        <v>36</v>
      </c>
    </row>
    <row r="4" spans="1:2" x14ac:dyDescent="0.35">
      <c r="A4" s="8" t="s">
        <v>42</v>
      </c>
      <c r="B4" s="20">
        <f>'L2 Port Op'!E9</f>
        <v>0</v>
      </c>
    </row>
    <row r="6" spans="1:2" x14ac:dyDescent="0.35">
      <c r="A6" s="22" t="s">
        <v>37</v>
      </c>
      <c r="B6" s="20">
        <f>SUM(B4:B4)</f>
        <v>0</v>
      </c>
    </row>
  </sheetData>
  <sheetProtection algorithmName="SHA-512" hashValue="YAQJAoa6oWym7KE1m93OriiUJgc+wAlaiLoBBHY1ZnKhe74SnnsfqyXjkROUUlCHQNm2jEodxTSM9ictl5CYcA==" saltValue="jT2yELvLBI5VOti8WItp/Q==" spinCount="100000" sheet="1" selectLockedCells="1"/>
  <pageMargins left="0.7" right="0.7" top="0.75" bottom="0.75" header="0.3" footer="0.3"/>
  <pageSetup paperSize="9" orientation="portrait" r:id="rId1"/>
  <headerFooter>
    <oddHeader>&amp;C&amp;"Arial"&amp;12&amp;K000000 OFFICIAL-SENSITIVE COMMERCIAL&amp;1#_x000D_</oddHeader>
    <oddFooter>&amp;C_x000D_&amp;1#&amp;"Arial"&amp;12&amp;K000000 OFFICIAL-SENSITIVE COMMERCIAL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MOD Spreadsheet" ma:contentTypeID="0x010100BE45677B50C5460DB0785E085CD2E92D00F253772A0FE9C4489CFBDECE8197BD0D" ma:contentTypeVersion="2" ma:contentTypeDescription="Designed to facilitate the storage of MOD Spreadsheets with a '.xls' or '.xlsx' extension" ma:contentTypeScope="" ma:versionID="82194166e62ac5c1b8f4e573982149da">
  <xsd:schema xmlns:xsd="http://www.w3.org/2001/XMLSchema" xmlns:p="http://schemas.microsoft.com/office/2006/metadata/properties" xmlns:ns1="http://schemas.microsoft.com/sharepoint/v3" xmlns:ns2="E926665B-768D-449D-AD3D-58057692D441" targetNamespace="http://schemas.microsoft.com/office/2006/metadata/properties" ma:root="true" ma:fieldsID="7661125a8c2d6a0d4aa8a82a7af89df0" ns1:_="" ns2:_="">
    <xsd:import namespace="http://schemas.microsoft.com/sharepoint/v3"/>
    <xsd:import namespace="E926665B-768D-449D-AD3D-58057692D441"/>
    <xsd:element name="properties">
      <xsd:complexType>
        <xsd:sequence>
          <xsd:element name="documentManagement">
            <xsd:complexType>
              <xsd:all>
                <xsd:element ref="ns1:Description" minOccurs="0"/>
                <xsd:element ref="ns1:UKProtectiveMarking"/>
                <xsd:element ref="ns1:AuthorOriginator"/>
                <xsd:element ref="ns2:LocalKeywords" minOccurs="0"/>
                <xsd:element ref="ns2:Local_x0020_KeywordsOOB" minOccurs="0"/>
                <xsd:element ref="ns1:DocumentVersion" minOccurs="0"/>
                <xsd:element ref="ns1:Copyright" minOccurs="0"/>
                <xsd:element ref="ns1:Status" minOccurs="0"/>
                <xsd:element ref="ns1:SecurityDescriptors" minOccurs="0"/>
                <xsd:element ref="ns1:SecurityNonUKConstraints"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fault="OFFICIAL"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Enter the person(s), group or organisation primarily responsible for creating the document" ma:internalName="AuthorOriginator">
      <xsd:simpleType>
        <xsd:restriction base="dms:Text">
          <xsd:maxLength value="255"/>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0" nillable="true" ma:displayName="Copyright" ma:default="" ma:description="Identifier or statement indicating the legal ownership and rights regarding use" ma:internalName="Copyright">
      <xsd:simpleType>
        <xsd:restriction base="dms:Text">
          <xsd:enumeration value="None"/>
          <xsd:enumeration value="Crown Copyright"/>
        </xsd:restriction>
      </xsd:simpleType>
    </xsd:element>
    <xsd:element name="Status" ma:index="11"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SecurityDescriptors" ma:index="12" nillable="true" ma:displayName="Security Descriptors" ma:default="None" ma:description="Descriptor to show the nature of the document's sensitivity and the need to limit access to it." ma:format="Dropdown" ma:internalName="SecurityDescriptors">
      <xsd:simpleType>
        <xsd:restriction base="dms:Choice">
          <xsd:enumeration value="None"/>
          <xsd:enumeration value="COMMERCIAL"/>
          <xsd:enumeration value="LOCSEN"/>
          <xsd:enumeration value="PERSONAL"/>
        </xsd:restriction>
      </xsd:simpleType>
    </xsd:element>
    <xsd:element name="SecurityNonUKConstraints" ma:index="1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1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1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1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2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E926665B-768D-449D-AD3D-58057692D441" elementFormDefault="qualified">
    <xsd:import namespace="http://schemas.microsoft.com/office/2006/documentManagement/types"/>
    <xsd:element name="LocalKeywords" ma:index="7"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8"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3.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LocalKeywords xmlns="E926665B-768D-449D-AD3D-58057692D441" xsi:nil="true"/>
    <Status xmlns="http://schemas.microsoft.com/sharepoint/v3" xsi:nil="true"/>
    <AuthorOriginator xmlns="http://schemas.microsoft.com/sharepoint/v3"/>
    <DPAExemption xmlns="http://schemas.microsoft.com/sharepoint/v3" xsi:nil="true"/>
    <Copyright xmlns="http://schemas.microsoft.com/sharepoint/v3" xsi:nil="true"/>
    <SecurityDescriptors xmlns="http://schemas.microsoft.com/sharepoint/v3">None</SecurityDescriptors>
    <Local_x0020_KeywordsOOB xmlns="E926665B-768D-449D-AD3D-58057692D441"/>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FOIExemption xmlns="http://schemas.microsoft.com/sharepoint/v3">No</FOIExemption>
    <Description xmlns="http://schemas.microsoft.com/sharepoint/v3"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1CBEC2-E927-436B-8B44-CBBEC1895E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926665B-768D-449D-AD3D-58057692D44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customXml/itemProps3.xml><?xml version="1.0" encoding="utf-8"?>
<ds:datastoreItem xmlns:ds="http://schemas.openxmlformats.org/officeDocument/2006/customXml" ds:itemID="{50D65505-F573-4069-838D-DB7C786BD723}">
  <ds:schemaRefs>
    <ds:schemaRef ds:uri="http://schemas.microsoft.com/office/2006/documentManagement/types"/>
    <ds:schemaRef ds:uri="http://purl.org/dc/dcmitype/"/>
    <ds:schemaRef ds:uri="http://schemas.microsoft.com/sharepoint/v3"/>
    <ds:schemaRef ds:uri="http://purl.org/dc/terms/"/>
    <ds:schemaRef ds:uri="http://schemas.openxmlformats.org/package/2006/metadata/core-properties"/>
    <ds:schemaRef ds:uri="E926665B-768D-449D-AD3D-58057692D441"/>
    <ds:schemaRef ds:uri="http://schemas.microsoft.com/office/2006/metadata/properties"/>
    <ds:schemaRef ds:uri="http://www.w3.org/XML/1998/namespace"/>
    <ds:schemaRef ds:uri="http://purl.org/dc/elements/1.1/"/>
    <ds:schemaRef ds:uri="http://schemas.microsoft.com/office/infopath/2007/PartnerControls"/>
  </ds:schemaRefs>
</ds:datastoreItem>
</file>

<file path=customXml/itemProps4.xml><?xml version="1.0" encoding="utf-8"?>
<ds:datastoreItem xmlns:ds="http://schemas.openxmlformats.org/officeDocument/2006/customXml" ds:itemID="{03686AD3-38F8-407F-BC6D-5335712D9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L2 Port Op</vt:lpstr>
      <vt:lpstr>Total Contract Value</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wyatte877</dc:creator>
  <cp:lastModifiedBy>Baker, Drew C2 (Army Comrcl-Procure AHQ T3 CommDP)</cp:lastModifiedBy>
  <cp:lastPrinted>2018-10-30T15:42:51Z</cp:lastPrinted>
  <dcterms:created xsi:type="dcterms:W3CDTF">2015-01-23T13:23:52Z</dcterms:created>
  <dcterms:modified xsi:type="dcterms:W3CDTF">2023-01-24T08:52:54Z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y fmtid="{D5CDD505-2E9C-101B-9397-08002B2CF9AE}" pid="21" name="MSIP_Label_5e992740-1f89-4ed6-b51b-95a6d0136ac8_Enabled">
    <vt:lpwstr>true</vt:lpwstr>
  </property>
  <property fmtid="{D5CDD505-2E9C-101B-9397-08002B2CF9AE}" pid="22" name="MSIP_Label_5e992740-1f89-4ed6-b51b-95a6d0136ac8_SetDate">
    <vt:lpwstr>2022-09-20T12:15:00Z</vt:lpwstr>
  </property>
  <property fmtid="{D5CDD505-2E9C-101B-9397-08002B2CF9AE}" pid="23" name="MSIP_Label_5e992740-1f89-4ed6-b51b-95a6d0136ac8_Method">
    <vt:lpwstr>Privileged</vt:lpwstr>
  </property>
  <property fmtid="{D5CDD505-2E9C-101B-9397-08002B2CF9AE}" pid="24" name="MSIP_Label_5e992740-1f89-4ed6-b51b-95a6d0136ac8_Name">
    <vt:lpwstr>MOD-2-OSL-OFFICIAL-SENSITIVE-COMMERCIAL</vt:lpwstr>
  </property>
  <property fmtid="{D5CDD505-2E9C-101B-9397-08002B2CF9AE}" pid="25" name="MSIP_Label_5e992740-1f89-4ed6-b51b-95a6d0136ac8_SiteId">
    <vt:lpwstr>be7760ed-5953-484b-ae95-d0a16dfa09e5</vt:lpwstr>
  </property>
  <property fmtid="{D5CDD505-2E9C-101B-9397-08002B2CF9AE}" pid="26" name="MSIP_Label_5e992740-1f89-4ed6-b51b-95a6d0136ac8_ActionId">
    <vt:lpwstr>5a3037d8-8e50-42a4-a323-272b498a1e2e</vt:lpwstr>
  </property>
  <property fmtid="{D5CDD505-2E9C-101B-9397-08002B2CF9AE}" pid="27" name="MSIP_Label_5e992740-1f89-4ed6-b51b-95a6d0136ac8_ContentBits">
    <vt:lpwstr>3</vt:lpwstr>
  </property>
</Properties>
</file>